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2375" windowHeight="6915"/>
  </bookViews>
  <sheets>
    <sheet name="Лист1" sheetId="1" r:id="rId1"/>
  </sheets>
  <definedNames>
    <definedName name="_xlnm.Print_Titles" localSheetId="0">Лист1!$10:$10</definedName>
  </definedNames>
  <calcPr calcId="124519"/>
</workbook>
</file>

<file path=xl/calcChain.xml><?xml version="1.0" encoding="utf-8"?>
<calcChain xmlns="http://schemas.openxmlformats.org/spreadsheetml/2006/main">
  <c r="C40" i="1"/>
  <c r="C39"/>
  <c r="C46"/>
  <c r="C45" s="1"/>
  <c r="C43"/>
  <c r="C42" s="1"/>
  <c r="C36"/>
  <c r="C35" s="1"/>
  <c r="C33"/>
  <c r="C32" s="1"/>
  <c r="C29"/>
  <c r="C28" s="1"/>
  <c r="C26"/>
  <c r="C25" s="1"/>
  <c r="C19"/>
  <c r="C21"/>
  <c r="C13"/>
  <c r="C15"/>
  <c r="C41" l="1"/>
  <c r="C12"/>
  <c r="C18"/>
  <c r="C17" s="1"/>
  <c r="C38"/>
  <c r="C24"/>
  <c r="C31"/>
  <c r="C11" l="1"/>
  <c r="C23"/>
</calcChain>
</file>

<file path=xl/sharedStrings.xml><?xml version="1.0" encoding="utf-8"?>
<sst xmlns="http://schemas.openxmlformats.org/spreadsheetml/2006/main" count="84" uniqueCount="84">
  <si>
    <t>Код</t>
  </si>
  <si>
    <t>Наименование</t>
  </si>
  <si>
    <t>Сумма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</si>
  <si>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</si>
  <si>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</si>
  <si>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</si>
  <si>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</si>
  <si>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</si>
  <si>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01 02 00 00 02 0000 710</t>
  </si>
  <si>
    <t>01 02 00 00 00 0000 800</t>
  </si>
  <si>
    <t xml:space="preserve">Погашение кредитов, предоставленных кредитными организациями в валюте Российской Федерации 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</si>
  <si>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</si>
  <si>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</si>
  <si>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</si>
  <si>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</si>
  <si>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</si>
  <si>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</si>
  <si>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</si>
  <si>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</si>
  <si>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01 05 00 00 00 0000 000</t>
  </si>
  <si>
    <t>01 05 00 00 00 0000 500</t>
  </si>
  <si>
    <t>Увеличение остатков средств бюджетов</t>
  </si>
  <si>
    <t>01 05 01 00 00 0000 500</t>
  </si>
  <si>
    <t>Увеличение остатков финансовых резервов бюджетов</t>
  </si>
  <si>
    <t>01 05 01 01 00 0000 510</t>
  </si>
  <si>
    <t>01 05 01 01 02 0000 510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</si>
  <si>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</si>
  <si>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</si>
  <si>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</si>
  <si>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</si>
  <si>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</si>
  <si>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</si>
  <si>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</si>
  <si>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</si>
  <si>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01 05 01 00 00 0000 600</t>
  </si>
  <si>
    <t>Уменьшение остатков финансовых резервов бюджетов</t>
  </si>
  <si>
    <t>01 05 01 01 00 0000 610</t>
  </si>
  <si>
    <t>Уменьшение остатков денежных средств  финансовых резервов бюджетов</t>
  </si>
  <si>
    <t>01 05 01 01 02 0000 610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</si>
  <si>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</si>
  <si>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</si>
  <si>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</si>
  <si>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</si>
  <si>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</si>
  <si>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</si>
  <si>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</si>
  <si>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</si>
  <si>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01 06 00 00 00 0000 500</t>
  </si>
  <si>
    <t>Увеличение финансовых активов, являющихся иными источниками внутреннего финансирования дефицитов бюджетов</t>
  </si>
  <si>
    <t>01 06 00 00 00 0000 600</t>
  </si>
  <si>
    <t>Уменьшение финансовых активов, являющихся иными источниками внутреннего финансирования дефицитов бюджетов</t>
  </si>
  <si>
    <t>01 06 05 00 00 0000 000</t>
  </si>
  <si>
    <t xml:space="preserve">Бюджетные кредиты, предоставленные внутри страны в валюте Российской Федерации </t>
  </si>
  <si>
    <t>01 06 05 00 00 0000 600</t>
  </si>
  <si>
    <t xml:space="preserve">Возврат бюджетных кредитов, предоставленных внутри страны в валюте Российской Федерации 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</si>
  <si>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</si>
  <si>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</si>
  <si>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01 06 05 02 02 0000 640</t>
  </si>
  <si>
    <t>01 06 05 00 00 0000 500</t>
  </si>
  <si>
    <t xml:space="preserve">Предоставление бюджетных кредитов внутри страны в валюте Российской Федерации 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</si>
  <si>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</si>
  <si>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</si>
  <si>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</si>
  <si>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</si>
  <si>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тыс. рублей</t>
  </si>
  <si>
    <t xml:space="preserve">к Закону Костромской области </t>
  </si>
  <si>
    <t>Изменение остатков средств на счетах по учету средств бюджетов</t>
  </si>
  <si>
    <t>Увеличение остатков денежных средств  финансовых резервов бюджетов</t>
  </si>
  <si>
    <t>Увеличение остатков денежных средств  финансовых резервов бюджетов субъектов Российской Федерации</t>
  </si>
  <si>
    <t>Уменьшение остатков денежных средств  финансовых резервов бюджетов субъектов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</si>
  <si>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</si>
  <si>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</si>
  <si>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</si>
  <si>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</si>
  <si>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</si>
  <si>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"Об областном бюджете на 2021 год
и на плановый период 2022 и 2023 годов"</t>
  </si>
  <si>
    <t>ИСТОЧНИКИ ФИНАНСИРОВАНИЯ ДЕФИЦИТА
 ОБЛАСТНОГО БЮДЖЕТА НА 2021 ГОД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</si>
  <si>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</si>
  <si>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субъектов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</si>
  <si>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</si>
  <si>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</si>
  <si>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"О внесении изменений</t>
  </si>
  <si>
    <t>в Закон Костромской области</t>
  </si>
  <si>
    <t>ПРИЛОЖЕНИЕ 23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</si>
</sst>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"/>
  </numFmts>
  <fonts count="2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164" fontId="2" fillId="0" borderId="0" applyFon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0" fillId="4" borderId="0" applyNumberFormat="0" applyBorder="0" applyAlignment="0" applyProtection="0"/>
    <xf numFmtId="0" fontId="2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6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right"/>
    </xf>
    <xf numFmtId="166" fontId="1" fillId="0" borderId="10" xfId="0" applyNumberFormat="1" applyFont="1" applyBorder="1" applyAlignment="1">
      <alignment horizontal="center"/>
    </xf>
    <xf numFmtId="166" fontId="21" fillId="0" borderId="10" xfId="0" applyNumberFormat="1" applyFont="1" applyBorder="1" applyAlignment="1">
      <alignment horizontal="center"/>
    </xf>
    <xf numFmtId="166" fontId="22" fillId="0" borderId="10" xfId="0" applyNumberFormat="1" applyFont="1" applyBorder="1" applyAlignment="1">
      <alignment horizontal="center"/>
    </xf>
    <xf numFmtId="166" fontId="23" fillId="0" borderId="10" xfId="0" applyNumberFormat="1" applyFont="1" applyBorder="1" applyAlignment="1">
      <alignment horizontal="center"/>
    </xf>
    <xf numFmtId="0" fontId="3" fillId="0" borderId="0" xfId="44" applyFont="1" applyFill="1"/>
    <xf numFmtId="0" fontId="3" fillId="0" borderId="0" xfId="44" applyFont="1" applyFill="1" applyAlignment="1">
      <alignment horizontal="right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166" fontId="21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top"/>
    </xf>
    <xf numFmtId="0" fontId="22" fillId="0" borderId="10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23" fillId="0" borderId="10" xfId="0" applyFont="1" applyBorder="1" applyAlignment="1">
      <alignment horizontal="center" vertical="top"/>
    </xf>
    <xf numFmtId="0" fontId="22" fillId="0" borderId="10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3" fillId="0" borderId="0" xfId="44" applyFont="1" applyAlignment="1">
      <alignment horizontal="right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166" fontId="24" fillId="0" borderId="0" xfId="0" applyNumberFormat="1" applyFont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0" fillId="0" borderId="0" xfId="0" applyAlignment="1"/>
  </cellXfs>
  <cellStyles count="4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Денежный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4" xfId="44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Финансовый 2" xfId="42"/>
    <cellStyle name="Хороший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7"/>
  <sheetViews>
    <sheetView tabSelected="1" topLeftCell="A30" workbookViewId="0">
      <selection activeCell="C47" sqref="C47"/>
    </sheetView>
  </sheetViews>
  <sheetFormatPr defaultRowHeight="15.75"/>
  <cols>
    <col min="1" max="1" width="23.7109375" style="2" customWidth="1"/>
    <col min="2" max="2" width="53" style="3" customWidth="1"/>
    <col min="3" max="3" width="13.5703125" style="4" customWidth="1"/>
    <col min="4" max="16384" width="9.140625" style="1"/>
  </cols>
  <sheetData>
    <row r="1" spans="1:3">
      <c r="B1" s="10"/>
      <c r="C1" s="11" t="s">
        <v>83</v>
      </c>
    </row>
    <row r="2" spans="1:3">
      <c r="B2" s="10"/>
      <c r="C2" s="11" t="s">
        <v>65</v>
      </c>
    </row>
    <row r="3" spans="1:3">
      <c r="A3" s="27" t="s">
        <v>81</v>
      </c>
      <c r="B3" s="27"/>
      <c r="C3" s="28"/>
    </row>
    <row r="4" spans="1:3">
      <c r="A4" s="27" t="s">
        <v>82</v>
      </c>
      <c r="B4" s="27"/>
      <c r="C4" s="28"/>
    </row>
    <row r="5" spans="1:3" ht="31.5" customHeight="1">
      <c r="B5" s="23" t="s">
        <v>75</v>
      </c>
      <c r="C5" s="23"/>
    </row>
    <row r="6" spans="1:3" ht="12.75" customHeight="1"/>
    <row r="7" spans="1:3" ht="33.75" customHeight="1">
      <c r="A7" s="24" t="s">
        <v>76</v>
      </c>
      <c r="B7" s="25"/>
      <c r="C7" s="26"/>
    </row>
    <row r="8" spans="1:3" ht="10.5" customHeight="1"/>
    <row r="9" spans="1:3">
      <c r="C9" s="5" t="s">
        <v>64</v>
      </c>
    </row>
    <row r="10" spans="1:3" ht="23.25" customHeight="1">
      <c r="A10" s="12" t="s">
        <v>0</v>
      </c>
      <c r="B10" s="13" t="s">
        <v>1</v>
      </c>
      <c r="C10" s="14" t="s">
        <v>2</v>
      </c>
    </row>
    <row r="11" spans="1:3" ht="32.25" customHeight="1">
      <c r="A11" s="15" t="s">
        <v>3</v>
      </c>
      <c r="B11" s="22" t="s">
        <v>4</v>
      </c>
      <c r="C11" s="7">
        <f>C12+C17+C23+C38</f>
        <v>1889802.6000000029</v>
      </c>
    </row>
    <row r="12" spans="1:3" ht="30" customHeight="1">
      <c r="A12" s="16" t="s">
        <v>5</v>
      </c>
      <c r="B12" s="19" t="s">
        <v>6</v>
      </c>
      <c r="C12" s="8">
        <f>C13+C15</f>
        <v>1300000</v>
      </c>
    </row>
    <row r="13" spans="1:3" ht="31.5" customHeight="1">
      <c r="A13" s="17" t="s">
        <v>7</v>
      </c>
      <c r="B13" s="20" t="s">
        <v>77</v>
      </c>
      <c r="C13" s="6">
        <f>C14</f>
        <v>9900000</v>
      </c>
    </row>
    <row r="14" spans="1:3" ht="30.75" customHeight="1">
      <c r="A14" s="18" t="s">
        <v>8</v>
      </c>
      <c r="B14" s="21" t="s">
        <v>78</v>
      </c>
      <c r="C14" s="9">
        <v>9900000</v>
      </c>
    </row>
    <row r="15" spans="1:3" ht="30" customHeight="1">
      <c r="A15" s="17" t="s">
        <v>9</v>
      </c>
      <c r="B15" s="20" t="s">
        <v>10</v>
      </c>
      <c r="C15" s="6">
        <f>C16</f>
        <v>-8600000</v>
      </c>
    </row>
    <row r="16" spans="1:3" ht="27" customHeight="1">
      <c r="A16" s="18" t="s">
        <v>11</v>
      </c>
      <c r="B16" s="21" t="s">
        <v>12</v>
      </c>
      <c r="C16" s="9">
        <v>-8600000</v>
      </c>
    </row>
    <row r="17" spans="1:3" ht="28.5" customHeight="1">
      <c r="A17" s="16" t="s">
        <v>13</v>
      </c>
      <c r="B17" s="19" t="s">
        <v>71</v>
      </c>
      <c r="C17" s="8">
        <f>C18</f>
        <v>-1304648.7000000002</v>
      </c>
    </row>
    <row r="18" spans="1:3" ht="46.5" customHeight="1">
      <c r="A18" s="17" t="s">
        <v>14</v>
      </c>
      <c r="B18" s="20" t="s">
        <v>72</v>
      </c>
      <c r="C18" s="6">
        <f>C19+C21</f>
        <v>-1304648.7000000002</v>
      </c>
    </row>
    <row r="19" spans="1:3" ht="46.5" customHeight="1">
      <c r="A19" s="17" t="s">
        <v>15</v>
      </c>
      <c r="B19" s="20" t="s">
        <v>79</v>
      </c>
      <c r="C19" s="6">
        <f>C20</f>
        <v>5500000</v>
      </c>
    </row>
    <row r="20" spans="1:3" ht="39.75" customHeight="1">
      <c r="A20" s="18" t="s">
        <v>16</v>
      </c>
      <c r="B20" s="21" t="s">
        <v>80</v>
      </c>
      <c r="C20" s="9">
        <v>5500000</v>
      </c>
    </row>
    <row r="21" spans="1:3" ht="46.5" customHeight="1">
      <c r="A21" s="17" t="s">
        <v>17</v>
      </c>
      <c r="B21" s="20" t="s">
        <v>73</v>
      </c>
      <c r="C21" s="6">
        <f>C22</f>
        <v>-6804648.7000000002</v>
      </c>
    </row>
    <row r="22" spans="1:3" ht="42" customHeight="1">
      <c r="A22" s="18" t="s">
        <v>18</v>
      </c>
      <c r="B22" s="21" t="s">
        <v>74</v>
      </c>
      <c r="C22" s="9">
        <v>-6804648.7000000002</v>
      </c>
    </row>
    <row r="23" spans="1:3" ht="30" customHeight="1">
      <c r="A23" s="16" t="s">
        <v>19</v>
      </c>
      <c r="B23" s="19" t="s">
        <v>66</v>
      </c>
      <c r="C23" s="8">
        <f>C24+C31</f>
        <v>1898060.200000003</v>
      </c>
    </row>
    <row r="24" spans="1:3">
      <c r="A24" s="17" t="s">
        <v>20</v>
      </c>
      <c r="B24" s="20" t="s">
        <v>21</v>
      </c>
      <c r="C24" s="6">
        <f>C25+C28</f>
        <v>-54991802.899999999</v>
      </c>
    </row>
    <row r="25" spans="1:3" ht="21" customHeight="1">
      <c r="A25" s="17" t="s">
        <v>22</v>
      </c>
      <c r="B25" s="20" t="s">
        <v>23</v>
      </c>
      <c r="C25" s="6">
        <f>C26</f>
        <v>-5000</v>
      </c>
    </row>
    <row r="26" spans="1:3" ht="35.25" customHeight="1">
      <c r="A26" s="17" t="s">
        <v>24</v>
      </c>
      <c r="B26" s="20" t="s">
        <v>67</v>
      </c>
      <c r="C26" s="6">
        <f>C27</f>
        <v>-5000</v>
      </c>
    </row>
    <row r="27" spans="1:3" ht="27.75" customHeight="1">
      <c r="A27" s="18" t="s">
        <v>25</v>
      </c>
      <c r="B27" s="21" t="s">
        <v>68</v>
      </c>
      <c r="C27" s="9">
        <v>-5000</v>
      </c>
    </row>
    <row r="28" spans="1:3">
      <c r="A28" s="17" t="s">
        <v>26</v>
      </c>
      <c r="B28" s="20" t="s">
        <v>27</v>
      </c>
      <c r="C28" s="6">
        <f>C29</f>
        <v>-54986802.899999999</v>
      </c>
    </row>
    <row r="29" spans="1:3" ht="29.25" customHeight="1">
      <c r="A29" s="17" t="s">
        <v>28</v>
      </c>
      <c r="B29" s="20" t="s">
        <v>29</v>
      </c>
      <c r="C29" s="6">
        <f>C30</f>
        <v>-54986802.899999999</v>
      </c>
    </row>
    <row r="30" spans="1:3" ht="28.5" customHeight="1">
      <c r="A30" s="18" t="s">
        <v>30</v>
      </c>
      <c r="B30" s="21" t="s">
        <v>31</v>
      </c>
      <c r="C30" s="9">
        <v>-54986802.899999999</v>
      </c>
    </row>
    <row r="31" spans="1:3">
      <c r="A31" s="17" t="s">
        <v>32</v>
      </c>
      <c r="B31" s="20" t="s">
        <v>33</v>
      </c>
      <c r="C31" s="6">
        <f>C32+C35</f>
        <v>56889863.100000001</v>
      </c>
    </row>
    <row r="32" spans="1:3" ht="24" customHeight="1">
      <c r="A32" s="17" t="s">
        <v>34</v>
      </c>
      <c r="B32" s="20" t="s">
        <v>35</v>
      </c>
      <c r="C32" s="6">
        <f>C33</f>
        <v>5000</v>
      </c>
    </row>
    <row r="33" spans="1:3" ht="30" customHeight="1">
      <c r="A33" s="17" t="s">
        <v>36</v>
      </c>
      <c r="B33" s="20" t="s">
        <v>37</v>
      </c>
      <c r="C33" s="6">
        <f>C34</f>
        <v>5000</v>
      </c>
    </row>
    <row r="34" spans="1:3" ht="26.25" customHeight="1">
      <c r="A34" s="18" t="s">
        <v>38</v>
      </c>
      <c r="B34" s="21" t="s">
        <v>69</v>
      </c>
      <c r="C34" s="9">
        <v>5000</v>
      </c>
    </row>
    <row r="35" spans="1:3" ht="19.5" customHeight="1">
      <c r="A35" s="17" t="s">
        <v>39</v>
      </c>
      <c r="B35" s="20" t="s">
        <v>40</v>
      </c>
      <c r="C35" s="6">
        <f>C36</f>
        <v>56884863.100000001</v>
      </c>
    </row>
    <row r="36" spans="1:3" ht="31.5" customHeight="1">
      <c r="A36" s="17" t="s">
        <v>41</v>
      </c>
      <c r="B36" s="20" t="s">
        <v>42</v>
      </c>
      <c r="C36" s="6">
        <f>C37</f>
        <v>56884863.100000001</v>
      </c>
    </row>
    <row r="37" spans="1:3" ht="29.25" customHeight="1">
      <c r="A37" s="18" t="s">
        <v>43</v>
      </c>
      <c r="B37" s="21" t="s">
        <v>44</v>
      </c>
      <c r="C37" s="9">
        <v>56884863.100000001</v>
      </c>
    </row>
    <row r="38" spans="1:3" ht="29.25" customHeight="1">
      <c r="A38" s="16" t="s">
        <v>45</v>
      </c>
      <c r="B38" s="19" t="s">
        <v>46</v>
      </c>
      <c r="C38" s="8">
        <f>C39+C40</f>
        <v>-3608.8999999999942</v>
      </c>
    </row>
    <row r="39" spans="1:3" ht="47.25" customHeight="1">
      <c r="A39" s="17" t="s">
        <v>47</v>
      </c>
      <c r="B39" s="20" t="s">
        <v>48</v>
      </c>
      <c r="C39" s="6">
        <f>C47</f>
        <v>-100000</v>
      </c>
    </row>
    <row r="40" spans="1:3" ht="45" customHeight="1">
      <c r="A40" s="17" t="s">
        <v>49</v>
      </c>
      <c r="B40" s="20" t="s">
        <v>50</v>
      </c>
      <c r="C40" s="6">
        <f>C44</f>
        <v>96391.1</v>
      </c>
    </row>
    <row r="41" spans="1:3" ht="32.25" customHeight="1">
      <c r="A41" s="15" t="s">
        <v>51</v>
      </c>
      <c r="B41" s="22" t="s">
        <v>52</v>
      </c>
      <c r="C41" s="7">
        <f>C42+C45</f>
        <v>-3608.8999999999942</v>
      </c>
    </row>
    <row r="42" spans="1:3" ht="32.25" customHeight="1">
      <c r="A42" s="17" t="s">
        <v>53</v>
      </c>
      <c r="B42" s="20" t="s">
        <v>54</v>
      </c>
      <c r="C42" s="6">
        <f>C43</f>
        <v>96391.1</v>
      </c>
    </row>
    <row r="43" spans="1:3" ht="47.25" customHeight="1">
      <c r="A43" s="17" t="s">
        <v>55</v>
      </c>
      <c r="B43" s="20" t="s">
        <v>56</v>
      </c>
      <c r="C43" s="6">
        <f>C44</f>
        <v>96391.1</v>
      </c>
    </row>
    <row r="44" spans="1:3" ht="41.25" customHeight="1">
      <c r="A44" s="18" t="s">
        <v>57</v>
      </c>
      <c r="B44" s="21" t="s">
        <v>70</v>
      </c>
      <c r="C44" s="9">
        <v>96391.1</v>
      </c>
    </row>
    <row r="45" spans="1:3" ht="30" customHeight="1">
      <c r="A45" s="17" t="s">
        <v>58</v>
      </c>
      <c r="B45" s="20" t="s">
        <v>59</v>
      </c>
      <c r="C45" s="6">
        <f>C46</f>
        <v>-100000</v>
      </c>
    </row>
    <row r="46" spans="1:3" ht="46.5" customHeight="1">
      <c r="A46" s="17" t="s">
        <v>60</v>
      </c>
      <c r="B46" s="20" t="s">
        <v>61</v>
      </c>
      <c r="C46" s="6">
        <f>C47</f>
        <v>-100000</v>
      </c>
    </row>
    <row r="47" spans="1:3" ht="42.75" customHeight="1">
      <c r="A47" s="18" t="s">
        <v>62</v>
      </c>
      <c r="B47" s="21" t="s">
        <v>63</v>
      </c>
      <c r="C47" s="9">
        <v>-100000</v>
      </c>
    </row>
  </sheetData>
  <mergeCells count="4">
    <mergeCell ref="B5:C5"/>
    <mergeCell ref="A7:C7"/>
    <mergeCell ref="A3:C3"/>
    <mergeCell ref="A4:C4"/>
  </mergeCells>
  <pageMargins left="0.78740157480314965" right="0.39370078740157483" top="0.78740157480314965" bottom="0.78740157480314965" header="0.31496062992125984" footer="0.31496062992125984"/>
  <pageSetup paperSize="9" firstPageNumber="527" orientation="portrait" useFirstPageNumber="1" r:id="rId1"/>
  <headerFooter>
    <oddFooter>&amp;R&amp;"Times New Roman,обычный"&amp;10&amp;P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Gorshkova</dc:creator>
  <cp:lastModifiedBy>Татьяна Борисовна Горшкова</cp:lastModifiedBy>
  <cp:lastPrinted>2021-06-15T12:31:27Z</cp:lastPrinted>
  <dcterms:created xsi:type="dcterms:W3CDTF">2015-11-05T07:58:29Z</dcterms:created>
  <dcterms:modified xsi:type="dcterms:W3CDTF">2021-06-15T12:31:29Z</dcterms:modified>
</cp:coreProperties>
</file>